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2\заявки на закупку\июль\заявка на закупку Опоры железобетонные ХЭС 100401-КС ПИР СМР-2023-ДРСК\"/>
    </mc:Choice>
  </mc:AlternateContent>
  <bookViews>
    <workbookView xWindow="0" yWindow="0" windowWidth="19410" windowHeight="109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 l="1"/>
  <c r="P12" i="1"/>
  <c r="P13" i="1"/>
  <c r="N11" i="1"/>
  <c r="N12" i="1"/>
  <c r="N13" i="1"/>
  <c r="M11" i="1"/>
  <c r="M12" i="1"/>
  <c r="M13" i="1"/>
  <c r="G11" i="1"/>
  <c r="G12" i="1"/>
  <c r="G13" i="1"/>
  <c r="G14" i="1" s="1"/>
  <c r="N10" i="1" l="1"/>
  <c r="P10" i="1"/>
  <c r="M10" i="1"/>
  <c r="G10" i="1"/>
  <c r="F3" i="1" l="1"/>
  <c r="Q14" i="1" l="1"/>
  <c r="Q15" i="1" l="1"/>
  <c r="Q16" i="1" s="1"/>
  <c r="G15" i="1" l="1"/>
  <c r="G16" i="1" s="1"/>
</calcChain>
</file>

<file path=xl/sharedStrings.xml><?xml version="1.0" encoding="utf-8"?>
<sst xmlns="http://schemas.openxmlformats.org/spreadsheetml/2006/main" count="39" uniqueCount="30">
  <si>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</si>
  <si>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</si>
  <si>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</si>
  <si>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</si>
  <si>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</si>
  <si>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</si>
  <si>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</si>
  <si>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</si>
  <si>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</si>
  <si>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</si>
  <si>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</si>
  <si>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</si>
  <si>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</si>
  <si>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</si>
  <si>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</si>
  <si>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</si>
  <si>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</si>
  <si>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</si>
  <si>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</si>
  <si>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</si>
  <si>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</si>
  <si>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шт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</si>
  <si>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</si>
  <si>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 xml:space="preserve">[в случае наличия в Едином реестре российской радиоэлектронной продукции, </t>
    </r>
    <r>
      <rPr>
        <i/>
        <sz val="10"/>
        <color rgb="FF7030A0"/>
        <rFont val="Calibri"/>
        <family val="2"/>
        <charset val="204"/>
        <scheme val="minor"/>
      </rPr>
      <t xml:space="preserve">или в Едином реестре Минкомсвязи российских программ для электронных вычислительных машин и баз данных </t>
    </r>
    <r>
      <rPr>
        <i/>
        <sz val="10"/>
        <color rgb="FFFF0000"/>
        <rFont val="Calibri"/>
        <family val="2"/>
        <charset val="204"/>
        <scheme val="minor"/>
      </rPr>
      <t>– дополнительно указывается № реестровой записи]</t>
    </r>
  </si>
  <si>
    <t>Опора железобетонная СВ-105-5</t>
  </si>
  <si>
    <t xml:space="preserve">Опора железобетонная с отверстием в верхнем комеле, СВ-105-5 </t>
  </si>
  <si>
    <t>Опора железобетонная СВ-95-3с</t>
  </si>
  <si>
    <t xml:space="preserve"> филиал АО "ДРСК" "Приморские электрические сети"</t>
  </si>
  <si>
    <t>Опоры железобетонные ХЭС 100401-КС ПИР СМР-2023-ДРСК</t>
  </si>
  <si>
    <t>Опора железобетонная СВ-95-3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</si>
</sst>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7030A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medium">
        <color rgb="FF00206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4" fontId="1" fillId="4" borderId="2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4" fillId="6" borderId="22" xfId="0" applyFont="1" applyFill="1" applyBorder="1" applyAlignment="1">
      <alignment horizontal="center" vertical="center"/>
    </xf>
    <xf numFmtId="49" fontId="2" fillId="6" borderId="22" xfId="0" applyNumberFormat="1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 applyProtection="1">
      <alignment horizontal="left" vertical="center" wrapText="1"/>
      <protection locked="0"/>
    </xf>
    <xf numFmtId="4" fontId="2" fillId="6" borderId="22" xfId="0" applyNumberFormat="1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2" xfId="0" applyFont="1" applyBorder="1" applyAlignment="1">
      <alignment horizontal="center" vertical="center"/>
    </xf>
    <xf numFmtId="0" fontId="15" fillId="0" borderId="31" xfId="0" applyFont="1" applyBorder="1" applyAlignment="1">
      <alignment horizontal="left" vertical="center" wrapText="1"/>
    </xf>
    <xf numFmtId="0" fontId="17" fillId="0" borderId="22" xfId="1" applyNumberFormat="1" applyFont="1" applyBorder="1" applyAlignment="1">
      <alignment horizontal="center" vertical="center" wrapText="1"/>
    </xf>
    <xf numFmtId="4" fontId="15" fillId="0" borderId="22" xfId="0" applyNumberFormat="1" applyFont="1" applyBorder="1" applyAlignment="1">
      <alignment horizontal="center" vertical="center" wrapText="1"/>
    </xf>
    <xf numFmtId="4" fontId="17" fillId="0" borderId="22" xfId="1" applyNumberFormat="1" applyFont="1" applyBorder="1" applyAlignment="1">
      <alignment horizontal="center" vertical="center"/>
    </xf>
    <xf numFmtId="3" fontId="15" fillId="6" borderId="22" xfId="0" applyNumberFormat="1" applyFont="1" applyFill="1" applyBorder="1" applyAlignment="1">
      <alignment horizontal="center" vertical="center" wrapText="1"/>
    </xf>
    <xf numFmtId="4" fontId="15" fillId="6" borderId="22" xfId="0" applyNumberFormat="1" applyFont="1" applyFill="1" applyBorder="1" applyAlignment="1">
      <alignment horizontal="center" vertical="center" wrapText="1"/>
    </xf>
    <xf numFmtId="3" fontId="17" fillId="0" borderId="22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1" fillId="7" borderId="30" xfId="0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1" fillId="7" borderId="24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9" xfId="0" applyFont="1" applyFill="1" applyBorder="1" applyAlignment="1">
      <alignment horizontal="center" vertical="center" wrapText="1"/>
    </xf>
    <xf numFmtId="4" fontId="8" fillId="4" borderId="29" xfId="0" applyNumberFormat="1" applyFont="1" applyFill="1" applyBorder="1" applyAlignment="1" applyProtection="1">
      <alignment horizontal="right" vertical="center" wrapText="1"/>
    </xf>
    <xf numFmtId="4" fontId="8" fillId="4" borderId="27" xfId="0" applyNumberFormat="1" applyFont="1" applyFill="1" applyBorder="1" applyAlignment="1" applyProtection="1">
      <alignment horizontal="right" vertical="center" wrapText="1"/>
    </xf>
    <xf numFmtId="4" fontId="8" fillId="4" borderId="26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topLeftCell="A7" zoomScaleNormal="100" workbookViewId="0">
      <selection activeCell="B9" sqref="B9:Q9"/>
    </sheetView>
  </sheetViews>
  <sheetFormatPr defaultRowHeight="15" x14ac:dyDescent="0.25"/>
  <cols>
    <col min="1" max="1" width="4.5703125" customWidth="1"/>
    <col min="2" max="2" width="9.140625" customWidth="1"/>
    <col min="3" max="3" width="31.425781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15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33" t="s">
        <v>10</v>
      </c>
      <c r="C3" s="34"/>
      <c r="D3" s="34"/>
      <c r="E3" s="43"/>
      <c r="F3" s="15">
        <f>G14</f>
        <v>19840107.998999998</v>
      </c>
      <c r="G3" s="13" t="s">
        <v>2</v>
      </c>
      <c r="H3" s="1"/>
      <c r="I3" s="33" t="s">
        <v>16</v>
      </c>
      <c r="J3" s="34"/>
      <c r="K3" s="34"/>
      <c r="L3" s="34"/>
      <c r="M3" s="34"/>
      <c r="N3" s="34"/>
      <c r="O3" s="34"/>
      <c r="P3" s="34"/>
      <c r="Q3" s="34"/>
      <c r="R3" s="35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50" t="s">
        <v>28</v>
      </c>
      <c r="C4" s="50"/>
      <c r="D4" s="50"/>
      <c r="E4" s="50"/>
      <c r="F4" s="50"/>
      <c r="G4" s="50"/>
      <c r="H4" s="1"/>
      <c r="I4" s="36" t="s">
        <v>17</v>
      </c>
      <c r="J4" s="36"/>
      <c r="K4" s="36"/>
      <c r="L4" s="36"/>
      <c r="M4" s="3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18" t="s">
        <v>18</v>
      </c>
      <c r="J5" s="18"/>
      <c r="K5" s="18"/>
      <c r="L5" s="18"/>
      <c r="M5" s="18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1" t="s">
        <v>11</v>
      </c>
      <c r="C7" s="43"/>
      <c r="D7" s="52"/>
      <c r="E7" s="52"/>
      <c r="F7" s="53"/>
      <c r="G7" s="54"/>
      <c r="H7" s="5"/>
      <c r="I7" s="33" t="s">
        <v>19</v>
      </c>
      <c r="J7" s="34"/>
      <c r="K7" s="34"/>
      <c r="L7" s="34"/>
      <c r="M7" s="34"/>
      <c r="N7" s="34"/>
      <c r="O7" s="34"/>
      <c r="P7" s="34"/>
      <c r="Q7" s="3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4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6"/>
      <c r="I8" s="7" t="s">
        <v>3</v>
      </c>
      <c r="J8" s="8" t="s">
        <v>1</v>
      </c>
      <c r="K8" s="9" t="s">
        <v>22</v>
      </c>
      <c r="L8" s="8" t="s">
        <v>23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A9" s="6"/>
      <c r="B9" s="37" t="s">
        <v>27</v>
      </c>
      <c r="C9" s="38"/>
      <c r="D9" s="38"/>
      <c r="E9" s="38"/>
      <c r="F9" s="38"/>
      <c r="G9" s="38"/>
      <c r="H9" s="39"/>
      <c r="I9" s="39"/>
      <c r="J9" s="39"/>
      <c r="K9" s="39"/>
      <c r="L9" s="39"/>
      <c r="M9" s="39"/>
      <c r="N9" s="39"/>
      <c r="O9" s="39"/>
      <c r="P9" s="39"/>
      <c r="Q9" s="40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5.5" customHeight="1" thickBot="1" x14ac:dyDescent="0.3">
      <c r="A10" s="6"/>
      <c r="B10" s="24">
        <v>1</v>
      </c>
      <c r="C10" s="25" t="s">
        <v>29</v>
      </c>
      <c r="D10" s="26" t="s">
        <v>21</v>
      </c>
      <c r="E10" s="27">
        <v>12640.92</v>
      </c>
      <c r="F10" s="31">
        <v>305</v>
      </c>
      <c r="G10" s="28">
        <f t="shared" ref="G10:G13" si="0">F10*E10</f>
        <v>3855480.6</v>
      </c>
      <c r="H10" s="1"/>
      <c r="I10" s="19">
        <v>1</v>
      </c>
      <c r="J10" s="20"/>
      <c r="K10" s="21"/>
      <c r="L10" s="21"/>
      <c r="M10" s="29" t="str">
        <f t="shared" ref="M10:M13" si="1">D10</f>
        <v>шт</v>
      </c>
      <c r="N10" s="30">
        <f t="shared" ref="N10:N13" si="2">E10</f>
        <v>12640.92</v>
      </c>
      <c r="O10" s="23"/>
      <c r="P10" s="29">
        <f t="shared" ref="P10:P13" si="3">F10</f>
        <v>305</v>
      </c>
      <c r="Q10" s="22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55.5" customHeight="1" thickBot="1" x14ac:dyDescent="0.3">
      <c r="A11" s="6"/>
      <c r="B11" s="24">
        <v>2</v>
      </c>
      <c r="C11" s="25" t="s">
        <v>26</v>
      </c>
      <c r="D11" s="26" t="s">
        <v>21</v>
      </c>
      <c r="E11" s="27">
        <v>12640.92</v>
      </c>
      <c r="F11" s="31">
        <v>841</v>
      </c>
      <c r="G11" s="28">
        <f t="shared" si="0"/>
        <v>10631013.720000001</v>
      </c>
      <c r="H11" s="1"/>
      <c r="I11" s="19">
        <v>2</v>
      </c>
      <c r="J11" s="20"/>
      <c r="K11" s="21"/>
      <c r="L11" s="21"/>
      <c r="M11" s="29" t="str">
        <f t="shared" si="1"/>
        <v>шт</v>
      </c>
      <c r="N11" s="30">
        <f t="shared" si="2"/>
        <v>12640.92</v>
      </c>
      <c r="O11" s="23"/>
      <c r="P11" s="29">
        <f t="shared" si="3"/>
        <v>841</v>
      </c>
      <c r="Q11" s="22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55.5" customHeight="1" thickBot="1" x14ac:dyDescent="0.3">
      <c r="A12" s="6"/>
      <c r="B12" s="24">
        <v>3</v>
      </c>
      <c r="C12" s="25" t="s">
        <v>24</v>
      </c>
      <c r="D12" s="26"/>
      <c r="E12" s="27">
        <v>15383.96</v>
      </c>
      <c r="F12" s="31">
        <v>345</v>
      </c>
      <c r="G12" s="28">
        <f t="shared" si="0"/>
        <v>5307466.1999999993</v>
      </c>
      <c r="H12" s="1"/>
      <c r="I12" s="19">
        <v>3</v>
      </c>
      <c r="J12" s="20"/>
      <c r="K12" s="21"/>
      <c r="L12" s="21"/>
      <c r="M12" s="29">
        <f t="shared" si="1"/>
        <v>0</v>
      </c>
      <c r="N12" s="30">
        <f t="shared" si="2"/>
        <v>15383.96</v>
      </c>
      <c r="O12" s="23"/>
      <c r="P12" s="29">
        <f t="shared" si="3"/>
        <v>345</v>
      </c>
      <c r="Q12" s="22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55.5" customHeight="1" thickBot="1" x14ac:dyDescent="0.3">
      <c r="A13" s="6"/>
      <c r="B13" s="24">
        <v>4</v>
      </c>
      <c r="C13" s="25" t="s">
        <v>25</v>
      </c>
      <c r="D13" s="26" t="s">
        <v>21</v>
      </c>
      <c r="E13" s="27">
        <v>15382.493</v>
      </c>
      <c r="F13" s="31">
        <v>3</v>
      </c>
      <c r="G13" s="28">
        <f t="shared" si="0"/>
        <v>46147.478999999999</v>
      </c>
      <c r="H13" s="1"/>
      <c r="I13" s="19">
        <v>4</v>
      </c>
      <c r="J13" s="20"/>
      <c r="K13" s="21"/>
      <c r="L13" s="21"/>
      <c r="M13" s="29" t="str">
        <f t="shared" si="1"/>
        <v>шт</v>
      </c>
      <c r="N13" s="30">
        <f t="shared" si="2"/>
        <v>15382.493</v>
      </c>
      <c r="O13" s="23"/>
      <c r="P13" s="29">
        <f t="shared" si="3"/>
        <v>3</v>
      </c>
      <c r="Q13" s="22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0.25" customHeight="1" thickBot="1" x14ac:dyDescent="0.3">
      <c r="A14" s="6"/>
      <c r="B14" s="44" t="s">
        <v>5</v>
      </c>
      <c r="C14" s="45"/>
      <c r="D14" s="45"/>
      <c r="E14" s="45"/>
      <c r="F14" s="46"/>
      <c r="G14" s="17">
        <f>G10+G11+G13+G12</f>
        <v>19840107.998999998</v>
      </c>
      <c r="H14" s="1"/>
      <c r="I14" s="44" t="s">
        <v>5</v>
      </c>
      <c r="J14" s="45"/>
      <c r="K14" s="45"/>
      <c r="L14" s="45"/>
      <c r="M14" s="45"/>
      <c r="N14" s="45"/>
      <c r="O14" s="45"/>
      <c r="P14" s="46"/>
      <c r="Q14" s="17" t="e">
        <f>#REF!</f>
        <v>#REF!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x14ac:dyDescent="0.25">
      <c r="A15" s="6"/>
      <c r="B15" s="55" t="s">
        <v>14</v>
      </c>
      <c r="C15" s="56"/>
      <c r="D15" s="56"/>
      <c r="E15" s="56"/>
      <c r="F15" s="14">
        <v>0.2</v>
      </c>
      <c r="G15" s="11">
        <f>G14*F15</f>
        <v>3968021.5998</v>
      </c>
      <c r="H15" s="1"/>
      <c r="I15" s="55" t="s">
        <v>14</v>
      </c>
      <c r="J15" s="56"/>
      <c r="K15" s="56"/>
      <c r="L15" s="56"/>
      <c r="M15" s="56"/>
      <c r="N15" s="56"/>
      <c r="O15" s="56"/>
      <c r="P15" s="14">
        <v>0.2</v>
      </c>
      <c r="Q15" s="11" t="e">
        <f>Q14*P15</f>
        <v>#REF!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47" t="s">
        <v>6</v>
      </c>
      <c r="C16" s="48"/>
      <c r="D16" s="48"/>
      <c r="E16" s="48"/>
      <c r="F16" s="49"/>
      <c r="G16" s="12">
        <f>G14+G15</f>
        <v>23808129.598799996</v>
      </c>
      <c r="H16" s="1"/>
      <c r="I16" s="47" t="s">
        <v>6</v>
      </c>
      <c r="J16" s="48"/>
      <c r="K16" s="48"/>
      <c r="L16" s="48"/>
      <c r="M16" s="48"/>
      <c r="N16" s="48"/>
      <c r="O16" s="48"/>
      <c r="P16" s="49"/>
      <c r="Q16" s="12" t="e">
        <f>Q14+Q15</f>
        <v>#REF!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33.75" customHeight="1" x14ac:dyDescent="0.25">
      <c r="B17" s="1"/>
      <c r="C17" s="1"/>
      <c r="D17" s="1"/>
      <c r="E17" s="1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2:27" ht="151.5" customHeight="1" x14ac:dyDescent="0.25">
      <c r="B18" s="3"/>
      <c r="C18" s="3"/>
      <c r="D18" s="3"/>
      <c r="E18" s="3"/>
      <c r="F18" s="3"/>
      <c r="G18" s="3"/>
      <c r="H18" s="3"/>
      <c r="I18" s="3"/>
      <c r="J18" s="41" t="s">
        <v>20</v>
      </c>
      <c r="K18" s="42"/>
      <c r="L18" s="3"/>
      <c r="M18" s="3"/>
      <c r="N18" s="3"/>
      <c r="O18" s="3"/>
      <c r="P18" s="3"/>
      <c r="Q18" s="3"/>
      <c r="R18" s="3"/>
      <c r="S18" s="3"/>
      <c r="T18" s="3"/>
      <c r="U18" s="1"/>
    </row>
    <row r="19" spans="2:27" x14ac:dyDescent="0.25">
      <c r="AA19" s="1"/>
    </row>
  </sheetData>
  <mergeCells count="15">
    <mergeCell ref="B1:R1"/>
    <mergeCell ref="I3:R3"/>
    <mergeCell ref="I4:M4"/>
    <mergeCell ref="B9:Q9"/>
    <mergeCell ref="J18:K18"/>
    <mergeCell ref="B3:E3"/>
    <mergeCell ref="B14:F14"/>
    <mergeCell ref="B16:F16"/>
    <mergeCell ref="B4:G4"/>
    <mergeCell ref="B7:G7"/>
    <mergeCell ref="I16:P16"/>
    <mergeCell ref="B15:E15"/>
    <mergeCell ref="I15:O15"/>
    <mergeCell ref="I14:P14"/>
    <mergeCell ref="I7:Q7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2022-02-24T00:13:48Z</cp:lastPrinted>
  <dcterms:created xsi:type="dcterms:W3CDTF">2018-05-22T01:14:50Z</dcterms:created>
  <dcterms:modified xsi:type="dcterms:W3CDTF">2022-08-02T07:05:18Z</dcterms:modified>
</cp:coreProperties>
</file>